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Desktop\"/>
    </mc:Choice>
  </mc:AlternateContent>
  <xr:revisionPtr revIDLastSave="0" documentId="13_ncr:1_{720695DB-F83C-4871-B0E4-E55239850389}" xr6:coauthVersionLast="47" xr6:coauthVersionMax="47" xr10:uidLastSave="{00000000-0000-0000-0000-000000000000}"/>
  <bookViews>
    <workbookView xWindow="-120" yWindow="-120" windowWidth="23280" windowHeight="15000" xr2:uid="{3108142A-6352-46F6-80A9-DE93A74278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5" i="1" l="1"/>
  <c r="G5" i="1" s="1"/>
  <c r="G17" i="1"/>
  <c r="B27" i="1"/>
  <c r="A27" i="1"/>
  <c r="A18" i="1"/>
  <c r="F6" i="1"/>
  <c r="F4" i="1"/>
  <c r="G4" i="1" s="1"/>
  <c r="F7" i="1"/>
  <c r="F8" i="1"/>
  <c r="G8" i="1" s="1"/>
  <c r="B11" i="1"/>
  <c r="A11" i="1"/>
  <c r="A19" i="1" l="1"/>
  <c r="F18" i="1"/>
  <c r="G18" i="1" s="1"/>
  <c r="C27" i="1"/>
  <c r="B19" i="1" s="1"/>
  <c r="B18" i="1" l="1"/>
  <c r="A20" i="1"/>
  <c r="B20" i="1" s="1"/>
  <c r="F19" i="1"/>
  <c r="G19" i="1" s="1"/>
  <c r="G6" i="1"/>
  <c r="B17" i="1"/>
  <c r="A21" i="1" l="1"/>
  <c r="F20" i="1"/>
  <c r="G20" i="1" s="1"/>
  <c r="G7" i="1"/>
  <c r="A22" i="1" l="1"/>
  <c r="A23" i="1" s="1"/>
  <c r="F21" i="1"/>
  <c r="G21" i="1" s="1"/>
  <c r="B21" i="1"/>
  <c r="C11" i="1"/>
  <c r="F23" i="1" l="1"/>
  <c r="G23" i="1" s="1"/>
  <c r="B23" i="1"/>
  <c r="F22" i="1"/>
  <c r="G22" i="1" s="1"/>
  <c r="B22" i="1"/>
  <c r="B6" i="1"/>
  <c r="B5" i="1"/>
</calcChain>
</file>

<file path=xl/sharedStrings.xml><?xml version="1.0" encoding="utf-8"?>
<sst xmlns="http://schemas.openxmlformats.org/spreadsheetml/2006/main" count="18" uniqueCount="10">
  <si>
    <t>thickness (in.)</t>
  </si>
  <si>
    <t>Station</t>
  </si>
  <si>
    <t>total length</t>
  </si>
  <si>
    <t>thickness change</t>
  </si>
  <si>
    <t>thickness change/foot</t>
  </si>
  <si>
    <t>gutter FL elevation</t>
  </si>
  <si>
    <t>long. slope</t>
  </si>
  <si>
    <t>long. slope (%)</t>
  </si>
  <si>
    <t>Ramp D</t>
  </si>
  <si>
    <t>US 24 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</si>
</sst>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45F8-B3D2-46A6-ACC5-A3BF58944C7D}">
  <dimension ref="A1:G27"/>
  <sheetViews>
    <sheetView tabSelected="1" workbookViewId="0">
      <selection activeCell="K23" sqref="K23"/>
    </sheetView>
  </sheetViews>
  <sheetFormatPr defaultRowHeight="15" x14ac:dyDescent="0.25"/>
  <cols>
    <col min="1" max="1" width="11.28515625" bestFit="1" customWidth="1"/>
    <col min="2" max="2" width="13.5703125" bestFit="1" customWidth="1"/>
    <col min="3" max="3" width="12" bestFit="1" customWidth="1"/>
    <col min="4" max="4" width="7" customWidth="1"/>
    <col min="5" max="7" width="18.7109375" customWidth="1"/>
  </cols>
  <sheetData>
    <row r="1" spans="1:7" x14ac:dyDescent="0.25">
      <c r="A1" s="4" t="s">
        <v>8</v>
      </c>
      <c r="B1" s="4"/>
      <c r="C1" s="4"/>
      <c r="D1" s="4"/>
      <c r="E1" s="4"/>
      <c r="F1" s="4"/>
      <c r="G1" s="4"/>
    </row>
    <row r="2" spans="1:7" x14ac:dyDescent="0.25">
      <c r="A2" t="s">
        <v>1</v>
      </c>
      <c r="B2" t="s">
        <v>0</v>
      </c>
      <c r="E2" t="s">
        <v>5</v>
      </c>
      <c r="F2" t="s">
        <v>6</v>
      </c>
      <c r="G2" t="s">
        <v>7</v>
      </c>
    </row>
    <row r="3" spans="1:7" x14ac:dyDescent="0.25">
      <c r="A3">
        <v>1370.5</v>
      </c>
      <c r="B3" s="3">
        <v>1.1599999999999999</v>
      </c>
      <c r="E3">
        <v>745.96</v>
      </c>
    </row>
    <row r="4" spans="1:7" x14ac:dyDescent="0.25">
      <c r="A4">
        <v>1371</v>
      </c>
      <c r="B4" s="3">
        <v>3.87</v>
      </c>
      <c r="E4">
        <v>745.85</v>
      </c>
      <c r="F4">
        <f>(E4-E3)/((A4-A3)*100)</f>
        <v>-2.2000000000002729E-3</v>
      </c>
      <c r="G4">
        <f t="shared" ref="G4:G5" si="0">F4*100</f>
        <v>-0.22000000000002728</v>
      </c>
    </row>
    <row r="5" spans="1:7" x14ac:dyDescent="0.25">
      <c r="A5">
        <v>1371.25</v>
      </c>
      <c r="B5" s="3">
        <f>$B$3+((A5-$A$3)*100)*$C$11</f>
        <v>5.22</v>
      </c>
      <c r="E5">
        <v>745.36</v>
      </c>
      <c r="F5">
        <f>(E5-E4)/((A5-A4)*100)</f>
        <v>-1.9600000000000364E-2</v>
      </c>
      <c r="G5">
        <f t="shared" si="0"/>
        <v>-1.9600000000000364</v>
      </c>
    </row>
    <row r="6" spans="1:7" x14ac:dyDescent="0.25">
      <c r="A6">
        <v>1371.5</v>
      </c>
      <c r="B6" s="3">
        <f>$B$3+((A6-$A$3)*100)*$C$11</f>
        <v>6.5733333333333333</v>
      </c>
      <c r="E6">
        <v>744.87</v>
      </c>
      <c r="F6">
        <f>(E6-E5)/((A6-A5)*100)</f>
        <v>-1.9600000000000364E-2</v>
      </c>
      <c r="G6">
        <f t="shared" ref="G6:G7" si="1">F6*100</f>
        <v>-1.9600000000000364</v>
      </c>
    </row>
    <row r="7" spans="1:7" x14ac:dyDescent="0.25">
      <c r="A7">
        <v>1371.625</v>
      </c>
      <c r="B7" s="3">
        <v>7.25</v>
      </c>
      <c r="E7">
        <v>744.62</v>
      </c>
      <c r="F7">
        <f>(E7-E6)/((A7-A6)*100)</f>
        <v>-0.02</v>
      </c>
      <c r="G7">
        <f t="shared" si="1"/>
        <v>-2</v>
      </c>
    </row>
    <row r="8" spans="1:7" x14ac:dyDescent="0.25">
      <c r="A8">
        <v>1372</v>
      </c>
      <c r="B8" s="3"/>
      <c r="E8">
        <v>743.62</v>
      </c>
      <c r="F8">
        <f t="shared" ref="F8" si="2">(E8-E7)/((A8-A7)*100)</f>
        <v>-2.6666666666666668E-2</v>
      </c>
      <c r="G8">
        <f t="shared" ref="G8" si="3">F8*100</f>
        <v>-2.666666666666667</v>
      </c>
    </row>
    <row r="10" spans="1:7" ht="30" customHeight="1" x14ac:dyDescent="0.25">
      <c r="A10" s="1" t="s">
        <v>2</v>
      </c>
      <c r="B10" s="2" t="s">
        <v>3</v>
      </c>
      <c r="C10" s="2" t="s">
        <v>4</v>
      </c>
      <c r="D10" s="2"/>
      <c r="E10" s="2"/>
      <c r="F10" s="2"/>
      <c r="G10" s="2"/>
    </row>
    <row r="11" spans="1:7" x14ac:dyDescent="0.25">
      <c r="A11">
        <f>(A7-A3)*100</f>
        <v>112.5</v>
      </c>
      <c r="B11" s="3">
        <f>B7-B3</f>
        <v>6.09</v>
      </c>
      <c r="C11">
        <f>B11/A11</f>
        <v>5.4133333333333332E-2</v>
      </c>
    </row>
    <row r="14" spans="1:7" x14ac:dyDescent="0.25">
      <c r="A14" s="4" t="s">
        <v>9</v>
      </c>
      <c r="B14" s="4"/>
      <c r="C14" s="4"/>
      <c r="D14" s="4"/>
      <c r="E14" s="4"/>
      <c r="F14" s="4"/>
      <c r="G14" s="4"/>
    </row>
    <row r="15" spans="1:7" x14ac:dyDescent="0.25">
      <c r="A15" t="s">
        <v>1</v>
      </c>
      <c r="B15" t="s">
        <v>0</v>
      </c>
      <c r="E15" t="s">
        <v>5</v>
      </c>
      <c r="F15" t="s">
        <v>6</v>
      </c>
      <c r="G15" t="s">
        <v>7</v>
      </c>
    </row>
    <row r="16" spans="1:7" x14ac:dyDescent="0.25">
      <c r="A16">
        <v>1417.35</v>
      </c>
      <c r="B16">
        <v>3</v>
      </c>
      <c r="E16">
        <v>751.81</v>
      </c>
    </row>
    <row r="17" spans="1:7" x14ac:dyDescent="0.25">
      <c r="A17">
        <v>1417.5</v>
      </c>
      <c r="B17" s="3">
        <f>$B$16+((A17-$A$16)*100)*$C$27</f>
        <v>3.1997243021399102</v>
      </c>
      <c r="E17">
        <v>751.38</v>
      </c>
      <c r="F17">
        <f>((E17-E16)/((A17-1417)*100))</f>
        <v>-8.5999999999989991E-3</v>
      </c>
      <c r="G17">
        <f t="shared" ref="G17" si="4">F17*100</f>
        <v>-0.85999999999989996</v>
      </c>
    </row>
    <row r="18" spans="1:7" x14ac:dyDescent="0.25">
      <c r="A18">
        <f>A17+0.5</f>
        <v>1418</v>
      </c>
      <c r="B18" s="3">
        <f>$B$16+((A18-$A$16)*100)*$C$27</f>
        <v>3.865471975939208</v>
      </c>
      <c r="E18">
        <v>750.84</v>
      </c>
      <c r="F18">
        <f>((E18-E17)/((A18-A17)*100))</f>
        <v>-1.0799999999999272E-2</v>
      </c>
      <c r="G18">
        <f t="shared" ref="G18" si="5">F18*100</f>
        <v>-1.0799999999999272</v>
      </c>
    </row>
    <row r="19" spans="1:7" x14ac:dyDescent="0.25">
      <c r="A19">
        <f t="shared" ref="A19:A22" si="6">A18+0.5</f>
        <v>1418.5</v>
      </c>
      <c r="B19" s="3">
        <f>$B$16+((A19-$A$16)*100)*$C$27</f>
        <v>4.5312196497385058</v>
      </c>
      <c r="E19">
        <v>750.18</v>
      </c>
      <c r="F19">
        <f t="shared" ref="F19:F22" si="7">((E19-E18)/((A19-A18)*100))</f>
        <v>-1.3200000000001638E-2</v>
      </c>
      <c r="G19">
        <f t="shared" ref="G19:G22" si="8">F19*100</f>
        <v>-1.3200000000001637</v>
      </c>
    </row>
    <row r="20" spans="1:7" x14ac:dyDescent="0.25">
      <c r="A20">
        <f t="shared" si="6"/>
        <v>1419</v>
      </c>
      <c r="B20" s="3">
        <f>$B$16+((A20-$A$16)*100)*$C$27</f>
        <v>5.1969673235378036</v>
      </c>
      <c r="E20">
        <v>749.66</v>
      </c>
      <c r="F20">
        <f t="shared" si="7"/>
        <v>-1.0399999999999637E-2</v>
      </c>
      <c r="G20">
        <f t="shared" si="8"/>
        <v>-1.0399999999999636</v>
      </c>
    </row>
    <row r="21" spans="1:7" x14ac:dyDescent="0.25">
      <c r="A21">
        <f t="shared" si="6"/>
        <v>1419.5</v>
      </c>
      <c r="B21" s="3">
        <f>$B$16+((A21-$A$16)*100)*$C$27</f>
        <v>5.8627149973371013</v>
      </c>
      <c r="E21">
        <v>748.85</v>
      </c>
      <c r="F21">
        <f t="shared" si="7"/>
        <v>-1.619999999999891E-2</v>
      </c>
      <c r="G21">
        <f t="shared" si="8"/>
        <v>-1.6199999999998909</v>
      </c>
    </row>
    <row r="22" spans="1:7" x14ac:dyDescent="0.25">
      <c r="A22">
        <f t="shared" si="6"/>
        <v>1420</v>
      </c>
      <c r="B22" s="3">
        <f>$B$16+((A22-$A$16)*100)*$C$27</f>
        <v>6.5284626711363991</v>
      </c>
      <c r="E22">
        <v>748.16</v>
      </c>
      <c r="F22">
        <f t="shared" si="7"/>
        <v>-1.3800000000001091E-2</v>
      </c>
      <c r="G22">
        <f t="shared" si="8"/>
        <v>-1.3800000000001091</v>
      </c>
    </row>
    <row r="23" spans="1:7" x14ac:dyDescent="0.25">
      <c r="A23">
        <f t="shared" ref="A23" si="9">A22+0.5</f>
        <v>1420.5</v>
      </c>
      <c r="B23" s="3">
        <f>$B$16+((A23-$A$16)*100)*$C$27</f>
        <v>7.1942103449356969</v>
      </c>
      <c r="E23">
        <v>747.48</v>
      </c>
      <c r="F23">
        <f t="shared" ref="F23" si="10">((E23-E22)/((A23-A22)*100))</f>
        <v>-1.3599999999999E-2</v>
      </c>
      <c r="G23">
        <f t="shared" ref="G23" si="11">F23*100</f>
        <v>-1.3599999999999</v>
      </c>
    </row>
    <row r="24" spans="1:7" x14ac:dyDescent="0.25">
      <c r="A24">
        <v>1420.5418999999999</v>
      </c>
      <c r="B24" s="3">
        <v>7.25</v>
      </c>
    </row>
    <row r="26" spans="1:7" ht="30" x14ac:dyDescent="0.25">
      <c r="A26" s="1" t="s">
        <v>2</v>
      </c>
      <c r="B26" s="2" t="s">
        <v>3</v>
      </c>
      <c r="C26" s="2" t="s">
        <v>4</v>
      </c>
      <c r="D26" s="2"/>
      <c r="E26" s="2"/>
      <c r="F26" s="2"/>
      <c r="G26" s="2"/>
    </row>
    <row r="27" spans="1:7" x14ac:dyDescent="0.25">
      <c r="A27">
        <f>(A24-A16)*100</f>
        <v>319.19000000000324</v>
      </c>
      <c r="B27" s="3">
        <f>B24-B16</f>
        <v>4.25</v>
      </c>
      <c r="C27">
        <f>B27/A27</f>
        <v>1.3314953475985955E-2</v>
      </c>
    </row>
  </sheetData>
  <mergeCells count="2">
    <mergeCell ref="A1:G1"/>
    <mergeCell ref="A14:G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Kristopher Osterhage</cp:lastModifiedBy>
  <dcterms:created xsi:type="dcterms:W3CDTF">2023-08-07T10:46:52Z</dcterms:created>
  <dcterms:modified xsi:type="dcterms:W3CDTF">2023-08-10T11:58:44Z</dcterms:modified>
</cp:coreProperties>
</file>